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X:\GRED\Arquivos\0.Controle Gerência Redes 2025\Licitações\2026\Geofone\"/>
    </mc:Choice>
  </mc:AlternateContent>
  <xr:revisionPtr revIDLastSave="0" documentId="13_ncr:1_{14B04B82-5080-44A0-896B-FEA6A9C613E5}" xr6:coauthVersionLast="47" xr6:coauthVersionMax="47" xr10:uidLastSave="{00000000-0000-0000-0000-000000000000}"/>
  <bookViews>
    <workbookView xWindow="-120" yWindow="-120" windowWidth="20640" windowHeight="11040" xr2:uid="{4765CEDC-32C3-4017-83E1-E8C857514535}"/>
  </bookViews>
  <sheets>
    <sheet name="Planilha1" sheetId="1" r:id="rId1"/>
  </sheets>
  <definedNames>
    <definedName name="_xlnm.Print_Area" localSheetId="0">Planilha1!$A$1:$K$52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1" l="1"/>
  <c r="K9" i="1"/>
  <c r="D14" i="1" s="1"/>
  <c r="J9" i="1"/>
  <c r="D13" i="1" s="1"/>
  <c r="I9" i="1"/>
</calcChain>
</file>

<file path=xl/sharedStrings.xml><?xml version="1.0" encoding="utf-8"?>
<sst xmlns="http://schemas.openxmlformats.org/spreadsheetml/2006/main" count="28" uniqueCount="28">
  <si>
    <t>Departamento Autônomo de Água e Esgotos</t>
  </si>
  <si>
    <t>Rua Domingos Barbieri, 100 - Caixa Postal: 380 - CEP: 14.802-510 - Araraquara/SP</t>
  </si>
  <si>
    <t>CNPJ: 44.239.770/0001-67 - I.E.: Isento</t>
  </si>
  <si>
    <t>www.daaeararaquara.com.br</t>
  </si>
  <si>
    <t>PLANILHA DE COMPOSIÇÃO DO VALOR ESTIMADO DA CONTRATAÇÃO</t>
  </si>
  <si>
    <t>Item</t>
  </si>
  <si>
    <t>Lote</t>
  </si>
  <si>
    <t xml:space="preserve">Descrição do Material </t>
  </si>
  <si>
    <t>Un.</t>
  </si>
  <si>
    <t>Quantidade</t>
  </si>
  <si>
    <t>Média</t>
  </si>
  <si>
    <t>Mediana</t>
  </si>
  <si>
    <t>Menor Preço</t>
  </si>
  <si>
    <t>PEÇ</t>
  </si>
  <si>
    <t>VALOR TOTAL ESTIMADO DA CONTRATAÇÃO POR PARÂMETRO</t>
  </si>
  <si>
    <t>PARÂMETRO - MÉDIA</t>
  </si>
  <si>
    <t>PARÂMETRO - MENOR PREÇO</t>
  </si>
  <si>
    <t>PARÂMETRO - MEDIANA</t>
  </si>
  <si>
    <t>Responsável pela Elaboração da Pesquisa de Preços</t>
  </si>
  <si>
    <t>_____________________________________________</t>
  </si>
  <si>
    <t>Responsável pela Aprovação da Pesquisa de Preços</t>
  </si>
  <si>
    <t>____________________________________________</t>
  </si>
  <si>
    <t>GEOFONE ELETRÔNICO DIGITAL PORTÁTIL PARA DETECÇÃO DE VAZAMENTOS NÃO VISÍVEIS EM REDES DE ÁGUA PRESSURIZADAS, COM PROCESSAMENTO DIGITAL DE SINAIS ACÚSTICOS, ANÁLISE GRÁFICA EM TEMPO REAL, FILTROS AJUSTÁVEIS, SENSOR TIPO TRIPÉ, SENSOR TIPO PATA DE ELEFANTE OU EQUIVALENTE, FONE DE OUVIDO, BATERIA RECARREGÁVEL, CARREGADOR, MALETA PARA TRANSPORTE E DEMAIS ACESSÓRIOS NECESSÁRIOS AO FUNCIONAMENTO</t>
  </si>
  <si>
    <t>PNCP (MUNICÍPIO DE VARGEM/SC)</t>
  </si>
  <si>
    <t>SAGATECH</t>
  </si>
  <si>
    <t>LOKSAN</t>
  </si>
  <si>
    <t>DEPARTAMENTO AUTÔNOMO DE ÁGUA E ESGOTOS DE ARARAQUARA, 23 JUNHO DE 2026</t>
  </si>
  <si>
    <r>
      <t xml:space="preserve">Após análise do valor estimado da contratação, esta Divisão decidou que o parâmetro escolhido para definição do valor será o Menor Preço </t>
    </r>
    <r>
      <rPr>
        <sz val="14"/>
        <color rgb="FFFF0000"/>
        <rFont val="Calibri"/>
        <family val="2"/>
        <scheme val="minor"/>
      </rPr>
      <t xml:space="preserve"> </t>
    </r>
    <r>
      <rPr>
        <sz val="14"/>
        <color theme="1"/>
        <rFont val="Calibri"/>
        <family val="2"/>
        <scheme val="minor"/>
      </rPr>
      <t>dos  orçamentos obtidos da pesquisa de preços.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</si>
</sst>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quot;\ #,##0.00;[Red]\-&quot;R$&quot;\ #,##0.00"/>
    <numFmt numFmtId="164" formatCode="&quot;R$&quot;\ #,##0.00"/>
  </numFmts>
  <fonts count="9" x14ac:knownFonts="1">
    <font>
      <sz val="11"/>
      <color theme="1"/>
      <name val="Calibri"/>
      <family val="2"/>
      <scheme val="minor"/>
    </font>
    <font>
      <u/>
      <sz val="11"/>
      <color theme="10"/>
      <name val="Calibri"/>
      <family val="2"/>
      <scheme val="minor"/>
    </font>
    <font>
      <b/>
      <sz val="9"/>
      <color theme="1"/>
      <name val="Arial"/>
      <family val="2"/>
    </font>
    <font>
      <sz val="9"/>
      <color theme="1"/>
      <name val="Arial"/>
      <family val="2"/>
    </font>
    <font>
      <u/>
      <sz val="9"/>
      <color theme="10"/>
      <name val="Arial"/>
      <family val="2"/>
    </font>
    <font>
      <b/>
      <sz val="10"/>
      <color theme="1"/>
      <name val="Arial"/>
      <family val="2"/>
    </font>
    <font>
      <sz val="10"/>
      <color theme="1"/>
      <name val="Arial"/>
      <family val="2"/>
    </font>
    <font>
      <sz val="14"/>
      <color theme="1"/>
      <name val="Calibri"/>
      <family val="2"/>
      <scheme val="minor"/>
    </font>
    <font>
      <sz val="14"/>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1">
    <xf numFmtId="0" fontId="0" fillId="0" borderId="0" xfId="0"/>
    <xf numFmtId="0" fontId="3" fillId="2" borderId="0" xfId="0" applyFont="1" applyFill="1" applyAlignment="1">
      <alignment horizontal="center" vertical="center" wrapText="1"/>
    </xf>
    <xf numFmtId="0" fontId="4" fillId="2" borderId="0" xfId="1"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8" fontId="6" fillId="2" borderId="1" xfId="0" applyNumberFormat="1" applyFont="1" applyFill="1" applyBorder="1" applyAlignment="1">
      <alignment horizontal="center" vertical="center" wrapText="1"/>
    </xf>
    <xf numFmtId="0" fontId="0" fillId="2" borderId="0" xfId="0" applyFill="1"/>
    <xf numFmtId="0" fontId="7" fillId="2" borderId="0" xfId="0" applyFont="1" applyFill="1" applyAlignment="1">
      <alignment horizontal="center" vertical="center" wrapText="1"/>
    </xf>
    <xf numFmtId="0" fontId="0" fillId="2" borderId="0" xfId="0" applyFill="1" applyAlignment="1">
      <alignment horizontal="center"/>
    </xf>
    <xf numFmtId="0" fontId="0" fillId="0" borderId="1" xfId="0" applyBorder="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4" fillId="2" borderId="0" xfId="1" applyFont="1" applyFill="1" applyBorder="1" applyAlignment="1">
      <alignment horizontal="center" vertical="center" wrapText="1"/>
    </xf>
    <xf numFmtId="0" fontId="0" fillId="2" borderId="1" xfId="0" applyFill="1" applyBorder="1" applyAlignment="1">
      <alignment horizontal="center" vertical="center" wrapText="1"/>
    </xf>
    <xf numFmtId="164" fontId="0" fillId="2" borderId="1" xfId="0" applyNumberFormat="1" applyFill="1" applyBorder="1" applyAlignment="1">
      <alignment horizontal="center" vertical="center"/>
    </xf>
    <xf numFmtId="0" fontId="0" fillId="2" borderId="1" xfId="0" applyFill="1" applyBorder="1" applyAlignment="1">
      <alignment horizontal="center" vertical="center"/>
    </xf>
    <xf numFmtId="0" fontId="0" fillId="2" borderId="0" xfId="0" applyFill="1" applyAlignment="1">
      <alignment horizontal="center"/>
    </xf>
    <xf numFmtId="0" fontId="7" fillId="2" borderId="0" xfId="0" applyFont="1" applyFill="1" applyAlignment="1">
      <alignment horizontal="center" vertical="center" wrapText="1"/>
    </xf>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127000</xdr:colOff>
      <xdr:row>1</xdr:row>
      <xdr:rowOff>2501</xdr:rowOff>
    </xdr:from>
    <xdr:to>
      <xdr:col>10</xdr:col>
      <xdr:colOff>838200</xdr:colOff>
      <xdr:row>5</xdr:row>
      <xdr:rowOff>47625</xdr:rowOff>
    </xdr:to>
    <xdr:pic>
      <xdr:nvPicPr>
        <xdr:cNvPr id="4" name="Imagem 3">
          <a:extLst>
            <a:ext uri="{FF2B5EF4-FFF2-40B4-BE49-F238E27FC236}">
              <a16:creationId xmlns:a16="http://schemas.microsoft.com/office/drawing/2014/main" id="{1F12BD31-2061-495D-88C1-AFCAC9DD6D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4" t="-209" r="-224" b="-209"/>
        <a:stretch>
          <a:fillRect/>
        </a:stretch>
      </xdr:blipFill>
      <xdr:spPr bwMode="auto">
        <a:xfrm>
          <a:off x="9871075" y="154901"/>
          <a:ext cx="711200" cy="654724"/>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76201</xdr:colOff>
      <xdr:row>0</xdr:row>
      <xdr:rowOff>85726</xdr:rowOff>
    </xdr:from>
    <xdr:to>
      <xdr:col>1</xdr:col>
      <xdr:colOff>21679</xdr:colOff>
      <xdr:row>5</xdr:row>
      <xdr:rowOff>0</xdr:rowOff>
    </xdr:to>
    <xdr:pic>
      <xdr:nvPicPr>
        <xdr:cNvPr id="2" name="Imagem 1">
          <a:extLst>
            <a:ext uri="{FF2B5EF4-FFF2-40B4-BE49-F238E27FC236}">
              <a16:creationId xmlns:a16="http://schemas.microsoft.com/office/drawing/2014/main" id="{BBBCBF83-531B-0474-600C-7697F1194A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1" y="85726"/>
          <a:ext cx="555078"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aaeararaquara.com.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A9AC0-CCC5-4569-ABEC-2EBA2BAC4E5B}">
  <sheetPr>
    <pageSetUpPr fitToPage="1"/>
  </sheetPr>
  <dimension ref="A1:K26"/>
  <sheetViews>
    <sheetView tabSelected="1" zoomScaleNormal="100" workbookViewId="0">
      <selection activeCell="F12" sqref="F12"/>
    </sheetView>
  </sheetViews>
  <sheetFormatPr defaultRowHeight="12.75" outlineLevelRow="2" x14ac:dyDescent="0.25"/>
  <cols>
    <col min="1" max="2" width="9.140625" style="4"/>
    <col min="3" max="3" width="42.5703125" style="4" customWidth="1"/>
    <col min="4" max="4" width="9.140625" style="4"/>
    <col min="5" max="5" width="11.5703125" style="4" bestFit="1" customWidth="1"/>
    <col min="6" max="6" width="14.85546875" style="4" customWidth="1"/>
    <col min="7" max="7" width="13" style="4" customWidth="1"/>
    <col min="8" max="8" width="11.85546875" style="4" customWidth="1"/>
    <col min="9" max="9" width="12.140625" style="4" customWidth="1"/>
    <col min="10" max="11" width="12.7109375" style="4" customWidth="1"/>
    <col min="12" max="16384" width="9.140625" style="4"/>
  </cols>
  <sheetData>
    <row r="1" spans="1:11" s="1" customFormat="1" ht="12" customHeight="1" x14ac:dyDescent="0.25">
      <c r="A1" s="13" t="s">
        <v>0</v>
      </c>
      <c r="B1" s="13"/>
      <c r="C1" s="13"/>
      <c r="D1" s="13"/>
      <c r="E1" s="13"/>
      <c r="F1" s="13"/>
      <c r="G1" s="13"/>
      <c r="H1" s="13"/>
      <c r="I1" s="13"/>
      <c r="J1" s="13"/>
      <c r="K1" s="13"/>
    </row>
    <row r="2" spans="1:11" s="1" customFormat="1" ht="12" customHeight="1" x14ac:dyDescent="0.25">
      <c r="A2" s="14" t="s">
        <v>1</v>
      </c>
      <c r="B2" s="14"/>
      <c r="C2" s="14"/>
      <c r="D2" s="14"/>
      <c r="E2" s="14"/>
      <c r="F2" s="14"/>
      <c r="G2" s="14"/>
      <c r="H2" s="14"/>
      <c r="I2" s="14"/>
      <c r="J2" s="14"/>
      <c r="K2" s="14"/>
    </row>
    <row r="3" spans="1:11" s="1" customFormat="1" ht="12" customHeight="1" x14ac:dyDescent="0.25">
      <c r="A3" s="14" t="s">
        <v>2</v>
      </c>
      <c r="B3" s="14"/>
      <c r="C3" s="14"/>
      <c r="D3" s="14"/>
      <c r="E3" s="14"/>
      <c r="F3" s="14"/>
      <c r="G3" s="14"/>
      <c r="H3" s="14"/>
      <c r="I3" s="14"/>
      <c r="J3" s="14"/>
      <c r="K3" s="14"/>
    </row>
    <row r="4" spans="1:11" s="1" customFormat="1" ht="12" customHeight="1" x14ac:dyDescent="0.25">
      <c r="A4" s="15" t="s">
        <v>3</v>
      </c>
      <c r="B4" s="15"/>
      <c r="C4" s="15"/>
      <c r="D4" s="15"/>
      <c r="E4" s="15"/>
      <c r="F4" s="15"/>
      <c r="G4" s="15"/>
      <c r="H4" s="15"/>
      <c r="I4" s="15"/>
      <c r="J4" s="15"/>
      <c r="K4" s="15"/>
    </row>
    <row r="5" spans="1:11" s="1" customFormat="1" ht="12" x14ac:dyDescent="0.25">
      <c r="A5" s="2"/>
      <c r="B5" s="2"/>
      <c r="C5" s="2"/>
      <c r="D5" s="2"/>
      <c r="E5" s="2"/>
      <c r="F5" s="2"/>
      <c r="G5" s="2"/>
      <c r="H5" s="2"/>
    </row>
    <row r="6" spans="1:11" s="1" customFormat="1" ht="12" customHeight="1" x14ac:dyDescent="0.25">
      <c r="A6" s="13" t="s">
        <v>4</v>
      </c>
      <c r="B6" s="13"/>
      <c r="C6" s="13"/>
      <c r="D6" s="13"/>
      <c r="E6" s="13"/>
      <c r="F6" s="13"/>
      <c r="G6" s="13"/>
      <c r="H6" s="13"/>
      <c r="I6" s="13"/>
      <c r="J6" s="13"/>
      <c r="K6" s="13"/>
    </row>
    <row r="8" spans="1:11" ht="38.25" x14ac:dyDescent="0.25">
      <c r="A8" s="3" t="s">
        <v>5</v>
      </c>
      <c r="B8" s="3" t="s">
        <v>6</v>
      </c>
      <c r="C8" s="3" t="s">
        <v>7</v>
      </c>
      <c r="D8" s="3" t="s">
        <v>8</v>
      </c>
      <c r="E8" s="3" t="s">
        <v>9</v>
      </c>
      <c r="F8" s="3" t="s">
        <v>23</v>
      </c>
      <c r="G8" s="3" t="s">
        <v>24</v>
      </c>
      <c r="H8" s="3" t="s">
        <v>25</v>
      </c>
      <c r="I8" s="3" t="s">
        <v>12</v>
      </c>
      <c r="J8" s="3" t="s">
        <v>11</v>
      </c>
      <c r="K8" s="3" t="s">
        <v>10</v>
      </c>
    </row>
    <row r="9" spans="1:11" ht="165" outlineLevel="2" x14ac:dyDescent="0.25">
      <c r="A9" s="5">
        <v>1</v>
      </c>
      <c r="B9" s="5">
        <v>1</v>
      </c>
      <c r="C9" s="12" t="s">
        <v>22</v>
      </c>
      <c r="D9" s="5" t="s">
        <v>13</v>
      </c>
      <c r="E9" s="6">
        <v>1</v>
      </c>
      <c r="F9" s="7">
        <v>62000</v>
      </c>
      <c r="G9" s="8">
        <v>71000</v>
      </c>
      <c r="H9" s="8">
        <v>72990</v>
      </c>
      <c r="I9" s="7">
        <f>MIN(F9:H9)</f>
        <v>62000</v>
      </c>
      <c r="J9" s="7">
        <f>MEDIAN(F9:H9)</f>
        <v>71000</v>
      </c>
      <c r="K9" s="7">
        <f>AVERAGE(F9:H9)</f>
        <v>68663.333333333328</v>
      </c>
    </row>
    <row r="11" spans="1:11" s="9" customFormat="1" ht="15" x14ac:dyDescent="0.25">
      <c r="A11" s="18" t="s">
        <v>14</v>
      </c>
      <c r="B11" s="18"/>
      <c r="C11" s="18"/>
      <c r="D11" s="18"/>
      <c r="E11" s="18"/>
    </row>
    <row r="12" spans="1:11" s="9" customFormat="1" ht="15" x14ac:dyDescent="0.25">
      <c r="A12" s="16" t="s">
        <v>16</v>
      </c>
      <c r="B12" s="16"/>
      <c r="C12" s="16"/>
      <c r="D12" s="17">
        <f>I9</f>
        <v>62000</v>
      </c>
      <c r="E12" s="17"/>
    </row>
    <row r="13" spans="1:11" s="9" customFormat="1" ht="15" x14ac:dyDescent="0.25">
      <c r="A13" s="16" t="s">
        <v>17</v>
      </c>
      <c r="B13" s="16"/>
      <c r="C13" s="16"/>
      <c r="D13" s="17">
        <f>J9</f>
        <v>71000</v>
      </c>
      <c r="E13" s="17"/>
    </row>
    <row r="14" spans="1:11" s="9" customFormat="1" ht="15" x14ac:dyDescent="0.25">
      <c r="A14" s="16" t="s">
        <v>15</v>
      </c>
      <c r="B14" s="16"/>
      <c r="C14" s="16"/>
      <c r="D14" s="17">
        <f>K9</f>
        <v>68663.333333333328</v>
      </c>
      <c r="E14" s="17"/>
    </row>
    <row r="15" spans="1:11" s="9" customFormat="1" ht="15" x14ac:dyDescent="0.25"/>
    <row r="16" spans="1:11" s="9" customFormat="1" ht="40.5" customHeight="1" x14ac:dyDescent="0.25">
      <c r="A16" s="20" t="s">
        <v>27</v>
      </c>
      <c r="B16" s="20"/>
      <c r="C16" s="20"/>
      <c r="D16" s="20"/>
      <c r="E16" s="20"/>
      <c r="F16" s="20"/>
      <c r="G16" s="20"/>
      <c r="H16" s="20"/>
      <c r="I16" s="20"/>
      <c r="J16" s="20"/>
      <c r="K16" s="20"/>
    </row>
    <row r="17" spans="1:11" s="9" customFormat="1" ht="12" customHeight="1" x14ac:dyDescent="0.25">
      <c r="A17" s="10"/>
      <c r="B17" s="10"/>
      <c r="C17" s="10"/>
      <c r="D17" s="10"/>
      <c r="E17" s="10"/>
      <c r="F17" s="10"/>
      <c r="G17" s="10"/>
      <c r="H17" s="10"/>
    </row>
    <row r="18" spans="1:11" s="9" customFormat="1" ht="15" x14ac:dyDescent="0.25"/>
    <row r="19" spans="1:11" s="9" customFormat="1" ht="15" x14ac:dyDescent="0.25">
      <c r="A19" s="19" t="s">
        <v>26</v>
      </c>
      <c r="B19" s="19"/>
      <c r="C19" s="19"/>
      <c r="D19" s="19"/>
      <c r="E19" s="19"/>
      <c r="F19" s="19"/>
      <c r="G19" s="19"/>
      <c r="H19" s="19"/>
      <c r="I19" s="19"/>
      <c r="J19" s="19"/>
      <c r="K19" s="19"/>
    </row>
    <row r="20" spans="1:11" s="9" customFormat="1" ht="15" x14ac:dyDescent="0.25">
      <c r="A20" s="11"/>
      <c r="B20" s="11"/>
      <c r="C20" s="11"/>
      <c r="D20" s="11"/>
      <c r="E20" s="11"/>
      <c r="F20" s="11"/>
      <c r="G20" s="11"/>
      <c r="H20" s="11"/>
      <c r="I20" s="11"/>
      <c r="J20" s="11"/>
      <c r="K20" s="11"/>
    </row>
    <row r="21" spans="1:11" s="9" customFormat="1" ht="15" x14ac:dyDescent="0.25">
      <c r="A21" s="11"/>
      <c r="B21" s="11"/>
      <c r="C21" s="11"/>
      <c r="D21" s="11"/>
      <c r="E21" s="11"/>
      <c r="F21" s="11"/>
      <c r="G21" s="11"/>
      <c r="H21" s="11"/>
      <c r="I21" s="11"/>
      <c r="J21" s="11"/>
      <c r="K21" s="11"/>
    </row>
    <row r="22" spans="1:11" s="9" customFormat="1" ht="15" x14ac:dyDescent="0.25">
      <c r="A22" s="11"/>
      <c r="B22" s="11"/>
      <c r="C22" s="11"/>
      <c r="D22" s="11"/>
      <c r="E22" s="11"/>
      <c r="F22" s="11"/>
      <c r="G22" s="11"/>
      <c r="H22" s="11"/>
      <c r="I22" s="11"/>
      <c r="J22" s="11"/>
      <c r="K22" s="11"/>
    </row>
    <row r="23" spans="1:11" s="9" customFormat="1" ht="15" x14ac:dyDescent="0.25"/>
    <row r="24" spans="1:11" s="9" customFormat="1" ht="15" x14ac:dyDescent="0.25">
      <c r="B24" s="9" t="s">
        <v>19</v>
      </c>
      <c r="H24" s="9" t="s">
        <v>21</v>
      </c>
    </row>
    <row r="25" spans="1:11" s="9" customFormat="1" ht="15" x14ac:dyDescent="0.25">
      <c r="B25" s="9" t="s">
        <v>18</v>
      </c>
      <c r="C25" s="4"/>
      <c r="D25" s="4"/>
      <c r="E25" s="4"/>
      <c r="F25" s="11"/>
      <c r="G25" s="11"/>
      <c r="H25" s="9" t="s">
        <v>20</v>
      </c>
    </row>
    <row r="26" spans="1:11" s="9" customFormat="1" ht="15" x14ac:dyDescent="0.25">
      <c r="B26" s="4"/>
      <c r="C26" s="4"/>
      <c r="D26" s="4"/>
      <c r="E26" s="4"/>
      <c r="F26" s="4"/>
      <c r="G26" s="19"/>
      <c r="H26" s="19"/>
    </row>
  </sheetData>
  <mergeCells count="15">
    <mergeCell ref="G26:H26"/>
    <mergeCell ref="A14:C14"/>
    <mergeCell ref="D14:E14"/>
    <mergeCell ref="A19:K19"/>
    <mergeCell ref="A16:K16"/>
    <mergeCell ref="A1:K1"/>
    <mergeCell ref="A2:K2"/>
    <mergeCell ref="A3:K3"/>
    <mergeCell ref="A4:K4"/>
    <mergeCell ref="A13:C13"/>
    <mergeCell ref="D13:E13"/>
    <mergeCell ref="A12:C12"/>
    <mergeCell ref="D12:E12"/>
    <mergeCell ref="A11:E11"/>
    <mergeCell ref="A6:K6"/>
  </mergeCells>
  <hyperlinks>
    <hyperlink ref="A4" r:id="rId1" xr:uid="{293A7B11-0C28-4491-B95E-A063AFCAE426}"/>
  </hyperlinks>
  <pageMargins left="0.511811024" right="0.511811024" top="0.78740157499999996" bottom="0.78740157499999996" header="0.31496062000000002" footer="0.31496062000000002"/>
  <pageSetup paperSize="9" scale="85" fitToHeight="0" orientation="landscape" horizontalDpi="4294967293" verticalDpi="4294967293"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Emerson R. Vicentim</dc:creator>
  <cp:lastModifiedBy>Emerson R. Vicentim</cp:lastModifiedBy>
  <cp:lastPrinted>2026-06-24T14:56:13Z</cp:lastPrinted>
  <dcterms:created xsi:type="dcterms:W3CDTF">2025-12-03T10:27:05Z</dcterms:created>
  <dcterms:modified xsi:type="dcterms:W3CDTF">2026-06-25T10:21:00Z</dcterms:modified>
</cp:coreProperties>
</file>